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480" windowHeight="1138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  <c r="C22" i="1" l="1"/>
  <c r="C25" i="1" l="1"/>
  <c r="C24" i="1" s="1"/>
  <c r="C33" i="1" s="1"/>
</calcChain>
</file>

<file path=xl/sharedStrings.xml><?xml version="1.0" encoding="utf-8"?>
<sst xmlns="http://schemas.openxmlformats.org/spreadsheetml/2006/main" count="42" uniqueCount="40">
  <si>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</si>
  <si>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</si>
  <si>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</si>
  <si>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</si>
  <si>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</si>
  <si>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</si>
  <si>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</si>
  <si>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</si>
  <si>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</si>
  <si>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</si>
  <si>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</si>
  <si>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</si>
  <si>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</si>
  <si>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</si>
  <si>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</si>
  <si>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</si>
  <si>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</si>
  <si>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</si>
  <si>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</si>
  <si>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</si>
  <si>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</si>
  <si>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</si>
  <si>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</si>
  <si>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</si>
  <si>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муниципального образования "Муниципальный округ Увинский район Удмуртской Республики" на 2023 год</t>
  </si>
  <si>
    <t>Иные доходы</t>
  </si>
  <si>
    <t>1.1.2.2.</t>
  </si>
  <si>
    <t>Расходы на мероприятия в рамках реализации наказов избирателей депутатами Государственного Совета УР</t>
  </si>
  <si>
    <t>к решению Совета депутатов муниципального образования</t>
  </si>
  <si>
    <t>от 26 декабря 2022 года №236</t>
  </si>
  <si>
    <t>Остаток бюджетных ассигнований на 01.01.2023 года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</si>
  <si>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</si>
  <si>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</si>
  <si>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</si>
  <si>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1.1.1.2</t>
  </si>
  <si>
    <t>1.1.1.3</t>
  </si>
  <si>
    <t>Приложение  № 11</t>
  </si>
  <si>
    <t>от 28 сентября 2023 года №305</t>
  </si>
  <si>
    <t>Глава муниципального образования                                       В.А. Головин</t>
  </si>
  <si>
    <t>Председатель Совета депутатов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</si>
</sst>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2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3">
      <alignment horizontal="center"/>
    </xf>
    <xf numFmtId="49" fontId="12" fillId="0" borderId="3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2" fillId="0" borderId="4">
      <alignment horizontal="left" wrapText="1" indent="1"/>
    </xf>
    <xf numFmtId="0" fontId="14" fillId="0" borderId="0"/>
    <xf numFmtId="49" fontId="13" fillId="0" borderId="3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6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3">
      <alignment horizontal="center" vertical="center" wrapText="1"/>
    </xf>
    <xf numFmtId="0" fontId="14" fillId="16" borderId="3">
      <alignment vertical="top" wrapText="1"/>
    </xf>
    <xf numFmtId="0" fontId="14" fillId="16" borderId="7">
      <alignment wrapText="1"/>
    </xf>
    <xf numFmtId="1" fontId="14" fillId="16" borderId="8">
      <alignment horizontal="left" vertical="top" shrinkToFit="1"/>
    </xf>
    <xf numFmtId="4" fontId="14" fillId="16" borderId="3">
      <alignment horizontal="right" vertical="top" shrinkToFit="1"/>
    </xf>
    <xf numFmtId="0" fontId="14" fillId="0" borderId="5">
      <alignment vertical="top" wrapText="1"/>
    </xf>
    <xf numFmtId="1" fontId="14" fillId="0" borderId="3">
      <alignment horizontal="left" vertical="top" shrinkToFit="1"/>
    </xf>
    <xf numFmtId="4" fontId="14" fillId="0" borderId="5">
      <alignment horizontal="right" vertical="top" shrinkToFit="1"/>
    </xf>
    <xf numFmtId="0" fontId="14" fillId="0" borderId="3"/>
    <xf numFmtId="0" fontId="14" fillId="17" borderId="3">
      <alignment horizontal="left" vertical="center" shrinkToFit="1"/>
    </xf>
    <xf numFmtId="4" fontId="14" fillId="17" borderId="3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3">
      <alignment vertical="top" wrapText="1"/>
    </xf>
    <xf numFmtId="0" fontId="18" fillId="18" borderId="9"/>
    <xf numFmtId="1" fontId="14" fillId="19" borderId="3">
      <alignment horizontal="left" vertical="top" shrinkToFit="1"/>
    </xf>
    <xf numFmtId="4" fontId="14" fillId="19" borderId="3">
      <alignment horizontal="right" vertical="top" shrinkToFit="1"/>
    </xf>
  </cellStyleXfs>
  <cellXfs count="24"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0" xfId="0" applyFont="1" applyBorder="1" applyAlignment="1">
      <alignment vertical="center" wrapText="1"/>
    </xf>
    <xf numFmtId="0" fontId="6" fillId="0" borderId="10" xfId="100" applyNumberFormat="1" applyFont="1" applyBorder="1" applyAlignment="1" applyProtection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 indent="15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vertical="center" wrapText="1"/>
    </xf>
    <xf numFmtId="0" fontId="19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34" zoomScaleNormal="100" workbookViewId="0">
      <selection activeCell="A40" sqref="A40:C40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36</v>
      </c>
    </row>
    <row r="2" spans="1:3" x14ac:dyDescent="0.3">
      <c r="C2" s="4" t="s">
        <v>28</v>
      </c>
    </row>
    <row r="3" spans="1:3" x14ac:dyDescent="0.3">
      <c r="C3" s="4" t="s">
        <v>17</v>
      </c>
    </row>
    <row r="4" spans="1:3" x14ac:dyDescent="0.3">
      <c r="B4" s="19" t="s">
        <v>37</v>
      </c>
      <c r="C4" s="19"/>
    </row>
    <row r="6" spans="1:3" x14ac:dyDescent="0.3">
      <c r="C6" s="3" t="s">
        <v>23</v>
      </c>
    </row>
    <row r="7" spans="1:3" x14ac:dyDescent="0.3">
      <c r="C7" s="4" t="s">
        <v>28</v>
      </c>
    </row>
    <row r="8" spans="1:3" x14ac:dyDescent="0.3">
      <c r="C8" s="4" t="s">
        <v>17</v>
      </c>
    </row>
    <row r="9" spans="1:3" x14ac:dyDescent="0.3">
      <c r="B9" s="19" t="s">
        <v>29</v>
      </c>
      <c r="C9" s="19"/>
    </row>
    <row r="10" spans="1:3" ht="38.25" customHeight="1" x14ac:dyDescent="0.3">
      <c r="C10" s="1"/>
    </row>
    <row r="11" spans="1:3" x14ac:dyDescent="0.3">
      <c r="A11" s="21" t="s">
        <v>8</v>
      </c>
      <c r="B11" s="21"/>
      <c r="C11" s="21"/>
    </row>
    <row r="12" spans="1:3" ht="30" customHeight="1" x14ac:dyDescent="0.3">
      <c r="A12" s="22" t="s">
        <v>24</v>
      </c>
      <c r="B12" s="22"/>
      <c r="C12" s="22"/>
    </row>
    <row r="14" spans="1:3" ht="15.6" x14ac:dyDescent="0.3">
      <c r="A14" s="10" t="s">
        <v>0</v>
      </c>
      <c r="B14" s="11" t="s">
        <v>1</v>
      </c>
      <c r="C14" s="10" t="s">
        <v>2</v>
      </c>
    </row>
    <row r="15" spans="1:3" ht="15.6" x14ac:dyDescent="0.3">
      <c r="A15" s="20" t="s">
        <v>3</v>
      </c>
      <c r="B15" s="20"/>
      <c r="C15" s="20"/>
    </row>
    <row r="16" spans="1:3" ht="95.55" customHeight="1" x14ac:dyDescent="0.3">
      <c r="A16" s="12">
        <v>1</v>
      </c>
      <c r="B16" s="13" t="s">
        <v>7</v>
      </c>
      <c r="C16" s="14">
        <v>54688</v>
      </c>
    </row>
    <row r="17" spans="1:3" ht="95.55" customHeight="1" x14ac:dyDescent="0.3">
      <c r="A17" s="12"/>
      <c r="B17" s="9" t="s">
        <v>31</v>
      </c>
      <c r="C17" s="14">
        <v>54661.919999999998</v>
      </c>
    </row>
    <row r="18" spans="1:3" ht="62.4" x14ac:dyDescent="0.3">
      <c r="A18" s="12">
        <v>2</v>
      </c>
      <c r="B18" s="13" t="s">
        <v>16</v>
      </c>
      <c r="C18" s="14">
        <v>8192.9500000000007</v>
      </c>
    </row>
    <row r="19" spans="1:3" ht="78" x14ac:dyDescent="0.3">
      <c r="A19" s="12"/>
      <c r="B19" s="8" t="s">
        <v>32</v>
      </c>
      <c r="C19" s="14">
        <v>47275.47</v>
      </c>
    </row>
    <row r="20" spans="1:3" ht="15.6" x14ac:dyDescent="0.3">
      <c r="A20" s="12">
        <v>3</v>
      </c>
      <c r="B20" s="13" t="s">
        <v>25</v>
      </c>
      <c r="C20" s="14">
        <v>3369.33</v>
      </c>
    </row>
    <row r="21" spans="1:3" ht="15.6" x14ac:dyDescent="0.3">
      <c r="A21" s="12"/>
      <c r="B21" s="8" t="s">
        <v>30</v>
      </c>
      <c r="C21" s="14">
        <v>1192.4000000000001</v>
      </c>
    </row>
    <row r="22" spans="1:3" ht="15.6" x14ac:dyDescent="0.3">
      <c r="A22" s="15"/>
      <c r="B22" s="16" t="s">
        <v>4</v>
      </c>
      <c r="C22" s="17">
        <f>SUM(C16:C21)</f>
        <v>169380.06999999998</v>
      </c>
    </row>
    <row r="23" spans="1:3" ht="15.6" x14ac:dyDescent="0.3">
      <c r="A23" s="20" t="s">
        <v>5</v>
      </c>
      <c r="B23" s="20"/>
      <c r="C23" s="20"/>
    </row>
    <row r="24" spans="1:3" s="5" customFormat="1" ht="38.25" customHeight="1" x14ac:dyDescent="0.3">
      <c r="A24" s="10">
        <v>1</v>
      </c>
      <c r="B24" s="16" t="s">
        <v>18</v>
      </c>
      <c r="C24" s="17">
        <f>C25</f>
        <v>169380.07</v>
      </c>
    </row>
    <row r="25" spans="1:3" s="5" customFormat="1" ht="38.25" customHeight="1" x14ac:dyDescent="0.3">
      <c r="A25" s="10" t="s">
        <v>9</v>
      </c>
      <c r="B25" s="16" t="s">
        <v>11</v>
      </c>
      <c r="C25" s="17">
        <f>C26+C30</f>
        <v>169380.07</v>
      </c>
    </row>
    <row r="26" spans="1:3" ht="39" customHeight="1" x14ac:dyDescent="0.3">
      <c r="A26" s="12" t="s">
        <v>10</v>
      </c>
      <c r="B26" s="18" t="s">
        <v>15</v>
      </c>
      <c r="C26" s="14">
        <f>C27+C28+C29</f>
        <v>121234.20000000001</v>
      </c>
    </row>
    <row r="27" spans="1:3" ht="35.1" customHeight="1" x14ac:dyDescent="0.3">
      <c r="A27" s="12" t="s">
        <v>13</v>
      </c>
      <c r="B27" s="13" t="s">
        <v>14</v>
      </c>
      <c r="C27" s="14">
        <v>18788.330000000002</v>
      </c>
    </row>
    <row r="28" spans="1:3" ht="94.5" customHeight="1" x14ac:dyDescent="0.3">
      <c r="A28" s="12" t="s">
        <v>34</v>
      </c>
      <c r="B28" s="8" t="s">
        <v>19</v>
      </c>
      <c r="C28" s="14">
        <v>55170.400000000001</v>
      </c>
    </row>
    <row r="29" spans="1:3" ht="65.25" customHeight="1" x14ac:dyDescent="0.3">
      <c r="A29" s="12" t="s">
        <v>35</v>
      </c>
      <c r="B29" s="8" t="s">
        <v>33</v>
      </c>
      <c r="C29" s="14">
        <v>47275.47</v>
      </c>
    </row>
    <row r="30" spans="1:3" ht="102" customHeight="1" x14ac:dyDescent="0.3">
      <c r="A30" s="12" t="s">
        <v>12</v>
      </c>
      <c r="B30" s="18" t="s">
        <v>22</v>
      </c>
      <c r="C30" s="14">
        <v>48145.87</v>
      </c>
    </row>
    <row r="31" spans="1:3" ht="55.95" customHeight="1" x14ac:dyDescent="0.3">
      <c r="A31" s="12" t="s">
        <v>20</v>
      </c>
      <c r="B31" s="13" t="s">
        <v>21</v>
      </c>
      <c r="C31" s="14">
        <v>8248.5400000000009</v>
      </c>
    </row>
    <row r="32" spans="1:3" ht="55.95" customHeight="1" x14ac:dyDescent="0.3">
      <c r="A32" s="12" t="s">
        <v>26</v>
      </c>
      <c r="B32" s="13" t="s">
        <v>27</v>
      </c>
      <c r="C32" s="14">
        <v>300</v>
      </c>
    </row>
    <row r="33" spans="1:3" ht="15.6" x14ac:dyDescent="0.3">
      <c r="A33" s="15"/>
      <c r="B33" s="16" t="s">
        <v>6</v>
      </c>
      <c r="C33" s="17">
        <f>C24</f>
        <v>169380.07</v>
      </c>
    </row>
    <row r="37" spans="1:3" ht="15.6" x14ac:dyDescent="0.3">
      <c r="A37" s="23" t="s">
        <v>38</v>
      </c>
      <c r="B37" s="23"/>
      <c r="C37" s="23"/>
    </row>
    <row r="38" spans="1:3" ht="15.6" x14ac:dyDescent="0.3">
      <c r="A38" s="2"/>
      <c r="C38" s="6"/>
    </row>
    <row r="39" spans="1:3" x14ac:dyDescent="0.3">
      <c r="C39" s="7"/>
    </row>
    <row r="40" spans="1:3" ht="15.6" x14ac:dyDescent="0.3">
      <c r="A40" s="23" t="s">
        <v>39</v>
      </c>
      <c r="B40" s="23"/>
      <c r="C40" s="23"/>
    </row>
  </sheetData>
  <mergeCells count="8">
    <mergeCell ref="A37:C37"/>
    <mergeCell ref="A40:C40"/>
    <mergeCell ref="B4:C4"/>
    <mergeCell ref="A15:C15"/>
    <mergeCell ref="A23:C23"/>
    <mergeCell ref="A11:C11"/>
    <mergeCell ref="A12:C12"/>
    <mergeCell ref="B9:C9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2023-10-09T08:00:28Z</cp:lastPrinted>
  <dcterms:created xsi:type="dcterms:W3CDTF">2013-12-13T06:56:23Z</dcterms:created>
  <dcterms:modified xsi:type="dcterms:W3CDTF">2023-10-09T08:01:09Z</dcterms:modified>
</cp:coreProperties>
</file>